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ien.furry\OneDrive - asean.org\4. DNF_PROC_2023\QPM 2023\4. QPM 04-2023\Misc Insurance 2023\"/>
    </mc:Choice>
  </mc:AlternateContent>
  <bookViews>
    <workbookView xWindow="0" yWindow="0" windowWidth="24000" windowHeight="9030"/>
  </bookViews>
  <sheets>
    <sheet name="Spec Form" sheetId="1" r:id="rId1"/>
  </sheets>
  <definedNames>
    <definedName name="_xlnm.Print_Area" localSheetId="0">'Spec Form'!$B$2:$F$46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F15" i="1" l="1"/>
</calcChain>
</file>

<file path=xl/sharedStrings.xml><?xml version="1.0" encoding="utf-8"?>
<sst xmlns="http://schemas.openxmlformats.org/spreadsheetml/2006/main" count="53" uniqueCount="46">
  <si>
    <t>SPECIFICATIONS  FORM</t>
  </si>
  <si>
    <t>No.</t>
  </si>
  <si>
    <t>Items Description</t>
  </si>
  <si>
    <t>Qty</t>
  </si>
  <si>
    <t>Sum Insured</t>
  </si>
  <si>
    <t>Total Premium</t>
  </si>
  <si>
    <t xml:space="preserve">IDR </t>
  </si>
  <si>
    <t>1 lot</t>
  </si>
  <si>
    <t>Total</t>
  </si>
  <si>
    <t>…………………………………..</t>
  </si>
  <si>
    <t xml:space="preserve">Delivery date: </t>
  </si>
  <si>
    <t>Availability of stock</t>
  </si>
  <si>
    <r>
      <t>Warranty (</t>
    </r>
    <r>
      <rPr>
        <b/>
        <sz val="12"/>
        <color rgb="FFFF0000"/>
        <rFont val="Calibri"/>
        <family val="2"/>
        <scheme val="minor"/>
      </rPr>
      <t xml:space="preserve">required/optional/not required </t>
    </r>
    <r>
      <rPr>
        <b/>
        <sz val="12"/>
        <color theme="1"/>
        <rFont val="Calibri"/>
        <family val="2"/>
        <scheme val="minor"/>
      </rPr>
      <t>) :</t>
    </r>
  </si>
  <si>
    <t>Terms of payment:</t>
  </si>
  <si>
    <t>Validity of Quotation:</t>
  </si>
  <si>
    <r>
      <t>General guidelines /</t>
    </r>
    <r>
      <rPr>
        <b/>
        <i/>
        <sz val="10"/>
        <rFont val="Calibri"/>
        <family val="2"/>
      </rPr>
      <t>Ketentuan</t>
    </r>
    <r>
      <rPr>
        <b/>
        <sz val="10"/>
        <rFont val="Calibri"/>
        <family val="2"/>
      </rPr>
      <t>:</t>
    </r>
  </si>
  <si>
    <t>Please put your signature below or company's stamp</t>
  </si>
  <si>
    <t>Mohon disertai tanda tangan PIC atau cap perusahaan;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</si>
  <si>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</si>
  <si>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</si>
  <si>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</si>
  <si>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</si>
  <si>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</si>
  <si>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</si>
  <si>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</si>
  <si>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</si>
  <si>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</si>
  <si>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</si>
  <si>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[Signature or Company's Stamp]</t>
  </si>
  <si>
    <t>[Vendor to fill in]</t>
  </si>
  <si>
    <t>Contact Person:</t>
  </si>
  <si>
    <t>Company:</t>
  </si>
  <si>
    <r>
      <t>Date/</t>
    </r>
    <r>
      <rPr>
        <i/>
        <sz val="11"/>
        <color indexed="8"/>
        <rFont val="Calibri"/>
        <family val="2"/>
        <scheme val="minor"/>
      </rPr>
      <t xml:space="preserve">Tanggal: </t>
    </r>
  </si>
  <si>
    <t>: 30 Days</t>
  </si>
  <si>
    <t>Quotation for the Provision of Miscellanious Insurances of ASEAN Secretariat FY2023</t>
  </si>
  <si>
    <t>Property All Risk - Insurance of Equipment in ASEC Building
ASEAN Secretariat
Jl. Sisingamangaraja 70A Kebayoran Baru, Jaksel, 12110
Scope of coverage:
- Fire, lightning, explosion, impact of falling aircraft, smoke
- Riots, Strikes, Malicious Acts, Civil Commotions
- Flood, Storm, Typhoon, Water Damage
- Earthquake, Volcanic Eruption, Tsunami
- Other Insured Perils
- Public Liability
Description of Interest Insured
- Building Improvement IDR 2,147,962,465,-
- Computer &amp; Pheriperals IDR 3,615,035,190,-
- Furniture &amp; Fixtures IDR 222,903,675,-
- Machinery IDR 428,073,825,-
- Office Equipment IDR 757,588,160,-
Insurance Period: 27 February 2023 - 27 February 2024</t>
  </si>
  <si>
    <t>Machinery Breakdown
Scope of Coverage
Any sudden or unforeseen physical loss or damage from causes such as defects in casting and material, faulty design, faults at workshop or in erection, bad workmanship, lack of skill, carelessness, shortage of water in boilers, physical explosion, tearing apart on account of centrifugal force, short-circuit, storm or from any other cause not specifically excluded hereinafter, in a manner necessitating repair or replacement.
Insurance Period: 27 February 2023 - 27 February 2024</t>
  </si>
  <si>
    <t>Money, Payroll and Securities
Coverage
Cash in Transit:
Money in transit being carried by the insured and/or his authorized representative from Banks and/or Financial Institutions and/or Customer's Premises and vice versa
Cash in Safe:
Money on the Insured's Premises out of business hours not in locked safe or strong room
- Malicious Acts, Preventive Acts (related to Riots, Strikes, Locked-out Workers, Malicious Acts) and Looting occuring during Riots
Limit of Indemnity
1. Cash in Transit
   - Anyone Carrying  IDR 675,000,000,-
   - Estimated Annual Carrying IDR 2,700,000,000,-
2. Cash in Safe  IDR 270,000,000,-
Insurance Period: 27 February 2023 - 27 February 2024</t>
  </si>
  <si>
    <t>Fidelity Guarantee
Limit any one occurrence
- IDR 33,750,000,- for fraudulent action of one employee
- IDR 67,500,000,- for fraudulent action involving more than one employee collusion
Limit in annual aggregate
IDR 270,000,000,- in annual aggregate during period of insurance
Number of employee
- 2 (two) Finance staff
- 7 (seven) Drivers
Insurance Period: 27 February 2023 - 27 February 2024</t>
  </si>
  <si>
    <t xml:space="preserve">Public Liability Commercial
Description of Interest Insured
All sums which the Insured shall become legally liable to pay as a compensation for Bodily Injury or Property Damage to third party which occur during period of insurance within the Geographical Limits as a results of an Occurrence and which arises out of the Business of the Insured.
Geographical Limit
Within the Republic of Indonesia
Limit of Liability
IDR 1,350,000,000 (Combined single limit) for bodily injury and property damage any one occurrence and in the aggregate during policy period inclusive of legal cost and expenses
Sub-Limits
Fire and Explosion IDR 100,000,000,- any one occurrence and in the aggregate
Food and Drink IDR 100,000,000,- any one occurrence and in the aggregate
Car Park Liability IDR 100,000,000,- any one occurrence and in the aggregate
Sudden and Accidental Pollution and Contamination, maximum 72 hours IDR 100,000,000,- any one occurrence and in the aggregate
Unlicensed Vehicles IDR 20,000,000,- any one occurrence and in the aggregate
Visitors' Effects IDR 10,000,000,- any one occurrence and in the aggregate
Exhibitions Maximum 7 days
Insurance Period: 27 February 2023 - 27 February 2024
</t>
  </si>
  <si>
    <t>Property All Risk
House Insurance for SG's Residence
Jl. Imam Bonjol No 49, Menteng, Jakpus 10310
Coverage:
- Fire, Lightning, Explosion and Smoke
- Burglary
- Impact
- Landslide and Subsidence
- Water Damage
- Malicious Damage
- Civil Disturbance
- Terrorism and Sabotage
- Accidental Damage
- Storm and Flood
- Earthquake, Volcanic Eruption and Tsunami
Additional Coverage for Content
1. Clothing, Artwork and Personal Electronic Devices: IDR 10,000,000,-
2. Sports, Musical, Photographic and Computer Items: IDR 25,000,000,-
3. Satellite Dishes and Aerials: IDR 25,000,000,-
4. Money: IDR 10,000,000,-
5. Debris Removal Cost: IDR 25,000,000,-
6. Fire Brigade Charges: IDR 10,000,000,-
7. Temporary Accomodation: IDR 30,000,000,-
8. Homeowner/Home Occupier Legal Liabilities: IDR 50,000,000,-
Medical Expenses and Accidental Death Benefit
- Medical Expenses: IDR 1,000,000 any one accident per person and IDR 5,000,000 any one period of insurance
- Accidental Death Benefit: IDR 25,000,000 any one accident per person and IDR 100,000,000 any one period of insurance
Insurance period: 27 February 2022 - 27 February 2023</t>
  </si>
  <si>
    <r>
      <rPr>
        <b/>
        <sz val="10"/>
        <rFont val="Calibri"/>
        <family val="2"/>
        <scheme val="minor"/>
      </rPr>
      <t xml:space="preserve">All Risk Insurance for Art Work at ASEAN Gallery
The risks include:
1.	Title Insurance (to insure against a defective title)
2.	Property Insurance (to insure against theft or damage)
</t>
    </r>
    <r>
      <rPr>
        <sz val="10"/>
        <rFont val="Calibri"/>
        <family val="2"/>
        <scheme val="minor"/>
      </rPr>
      <t xml:space="preserve">•	Fire, Lightning, Explosion, Impact of Falling Aircraft and Smoke
•	Riots, Strikes, Malicious Damage, Civil Commotion
•	Flood, Windstorm, Tempest and Water Damage
•	Earthquake, Volcanic Eruption, Fire &amp; Explosion
•	Burglary, Landslide, Subsidence, Vehicle Impact
•	Others (including all personal accident damage e.g cut, mark, scratch, etc)
</t>
    </r>
    <r>
      <rPr>
        <b/>
        <sz val="10"/>
        <rFont val="Calibri"/>
        <family val="2"/>
        <scheme val="minor"/>
      </rPr>
      <t>3.	Lost or Damage during Shipment or Delivery
Sum Insured: USD 1,723,974 as per the attachment
Period of Insurance: 27 February 2023 - 27 February 2024</t>
    </r>
  </si>
  <si>
    <t>1 LS</t>
  </si>
  <si>
    <t>: 27 Feb 2023</t>
  </si>
  <si>
    <t>: N/A</t>
  </si>
  <si>
    <t>: 100% in advance after invoice &amp; policy 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</si>
</sst>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 #,##0_-;_-* &quot;-&quot;_-;_-@_-"/>
    <numFmt numFmtId="165" formatCode="_-[$IDR]\ * #,##0_-;\-[$IDR]\ * #,##0_-;_-[$IDR]\ * &quot;-&quot;_-;_-@_-"/>
    <numFmt numFmtId="166" formatCode="[$IDR]\ #,##0.00"/>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0"/>
      <name val="Arial"/>
      <family val="2"/>
    </font>
    <font>
      <sz val="10"/>
      <name val="Calibri"/>
      <family val="2"/>
      <scheme val="minor"/>
    </font>
    <font>
      <i/>
      <sz val="11"/>
      <color theme="1"/>
      <name val="Calibri"/>
      <family val="2"/>
      <scheme val="minor"/>
    </font>
    <font>
      <sz val="11"/>
      <name val="Calibri"/>
      <family val="2"/>
      <scheme val="minor"/>
    </font>
    <font>
      <b/>
      <sz val="12"/>
      <color rgb="FFFF000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i/>
      <sz val="11"/>
      <color indexed="8"/>
      <name val="Calibri"/>
      <family val="2"/>
      <scheme val="minor"/>
    </font>
    <font>
      <b/>
      <sz val="10"/>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7" fillId="0" borderId="0"/>
    <xf numFmtId="43" fontId="1" fillId="0" borderId="0" applyFont="0" applyFill="0" applyBorder="0" applyAlignment="0" applyProtection="0"/>
  </cellStyleXfs>
  <cellXfs count="56">
    <xf numFmtId="0" fontId="0" fillId="0" borderId="0" xfId="0"/>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0" fillId="2" borderId="7" xfId="0" applyFont="1" applyFill="1" applyBorder="1" applyAlignment="1">
      <alignment horizontal="center" vertical="center"/>
    </xf>
    <xf numFmtId="0" fontId="8" fillId="0" borderId="7" xfId="2" applyFont="1" applyFill="1" applyBorder="1" applyAlignment="1">
      <alignment vertical="center" wrapText="1"/>
    </xf>
    <xf numFmtId="164" fontId="2" fillId="2" borderId="7" xfId="1" applyFont="1" applyFill="1" applyBorder="1" applyAlignment="1">
      <alignment horizontal="center" vertical="center"/>
    </xf>
    <xf numFmtId="0" fontId="8" fillId="0" borderId="8" xfId="2" applyFont="1" applyFill="1" applyBorder="1" applyAlignment="1">
      <alignment vertical="center" wrapText="1"/>
    </xf>
    <xf numFmtId="3" fontId="3" fillId="2" borderId="7" xfId="0" applyNumberFormat="1" applyFont="1" applyFill="1" applyBorder="1" applyAlignment="1">
      <alignment horizontal="center" vertical="center"/>
    </xf>
    <xf numFmtId="0" fontId="0" fillId="0" borderId="0" xfId="0" applyAlignment="1">
      <alignment horizontal="center" vertical="center"/>
    </xf>
    <xf numFmtId="0" fontId="0" fillId="0" borderId="0" xfId="0" applyFill="1"/>
    <xf numFmtId="0" fontId="9" fillId="0" borderId="0" xfId="0" applyFont="1"/>
    <xf numFmtId="0" fontId="0" fillId="0" borderId="0" xfId="0" applyFont="1"/>
    <xf numFmtId="0" fontId="5" fillId="0" borderId="0" xfId="0" applyFont="1"/>
    <xf numFmtId="165" fontId="2" fillId="2" borderId="7" xfId="1" applyNumberFormat="1" applyFont="1" applyFill="1" applyBorder="1" applyAlignment="1">
      <alignment horizontal="center" vertical="center"/>
    </xf>
    <xf numFmtId="166" fontId="0" fillId="0" borderId="0" xfId="0" applyNumberFormat="1"/>
    <xf numFmtId="0" fontId="5" fillId="2" borderId="0" xfId="0" applyFont="1" applyFill="1"/>
    <xf numFmtId="15" fontId="10" fillId="0" borderId="0" xfId="0" applyNumberFormat="1" applyFont="1" applyFill="1" applyBorder="1" applyAlignment="1">
      <alignment vertical="center"/>
    </xf>
    <xf numFmtId="43" fontId="10" fillId="0" borderId="0" xfId="3" applyFont="1" applyFill="1" applyBorder="1" applyAlignment="1">
      <alignment horizontal="left" vertical="center"/>
    </xf>
    <xf numFmtId="0" fontId="12" fillId="0" borderId="0" xfId="0" applyFont="1" applyFill="1"/>
    <xf numFmtId="0" fontId="14" fillId="0" borderId="0" xfId="0" applyFont="1" applyFill="1"/>
    <xf numFmtId="0" fontId="14" fillId="0" borderId="0" xfId="0" applyFont="1" applyFill="1" applyAlignment="1">
      <alignment horizontal="center" vertical="center"/>
    </xf>
    <xf numFmtId="0" fontId="14" fillId="0" borderId="0" xfId="0" applyFont="1" applyAlignment="1">
      <alignment horizontal="center" vertical="center"/>
    </xf>
    <xf numFmtId="0" fontId="8" fillId="0" borderId="0" xfId="0" applyFont="1"/>
    <xf numFmtId="0" fontId="14" fillId="0" borderId="0" xfId="0" applyFont="1"/>
    <xf numFmtId="0" fontId="15" fillId="0" borderId="0" xfId="0" applyFont="1"/>
    <xf numFmtId="0" fontId="0" fillId="0" borderId="0" xfId="0" applyAlignment="1"/>
    <xf numFmtId="0" fontId="2" fillId="0" borderId="0" xfId="0" applyFont="1"/>
    <xf numFmtId="43" fontId="10" fillId="2" borderId="0" xfId="3" applyFont="1" applyFill="1" applyBorder="1" applyAlignment="1">
      <alignment vertical="center"/>
    </xf>
    <xf numFmtId="0" fontId="0" fillId="0" borderId="0" xfId="0" applyFont="1" applyAlignment="1">
      <alignment horizontal="left"/>
    </xf>
    <xf numFmtId="0" fontId="5" fillId="2" borderId="0" xfId="0" applyFont="1" applyFill="1" applyAlignment="1"/>
    <xf numFmtId="165" fontId="2" fillId="2" borderId="7" xfId="1" applyNumberFormat="1" applyFont="1" applyFill="1" applyBorder="1" applyAlignment="1">
      <alignment vertical="center"/>
    </xf>
    <xf numFmtId="0" fontId="0" fillId="2" borderId="7" xfId="0" applyFont="1" applyFill="1" applyBorder="1" applyAlignment="1">
      <alignment horizontal="center" vertical="center"/>
    </xf>
    <xf numFmtId="0" fontId="2"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8" fillId="0" borderId="7" xfId="2" applyFont="1" applyFill="1" applyBorder="1" applyAlignment="1">
      <alignment horizontal="left" vertical="top" wrapText="1"/>
    </xf>
    <xf numFmtId="0" fontId="0" fillId="2" borderId="3" xfId="0" applyFont="1" applyFill="1" applyBorder="1" applyAlignment="1">
      <alignment horizontal="center" vertical="center"/>
    </xf>
    <xf numFmtId="0" fontId="0" fillId="2" borderId="6" xfId="0" applyFont="1" applyFill="1" applyBorder="1" applyAlignment="1">
      <alignment horizontal="center" vertical="center"/>
    </xf>
    <xf numFmtId="165" fontId="2" fillId="2" borderId="2" xfId="1" applyNumberFormat="1" applyFont="1" applyFill="1" applyBorder="1" applyAlignment="1">
      <alignment horizontal="center" vertical="center"/>
    </xf>
    <xf numFmtId="165" fontId="2" fillId="2" borderId="5" xfId="1" applyNumberFormat="1" applyFont="1" applyFill="1" applyBorder="1" applyAlignment="1">
      <alignment horizontal="center" vertical="center"/>
    </xf>
    <xf numFmtId="164" fontId="2" fillId="2" borderId="2" xfId="1" applyFont="1" applyFill="1" applyBorder="1" applyAlignment="1">
      <alignment horizontal="center" vertical="center"/>
    </xf>
    <xf numFmtId="164" fontId="2" fillId="2" borderId="5" xfId="1" applyFont="1" applyFill="1" applyBorder="1" applyAlignment="1">
      <alignment horizontal="center" vertical="center"/>
    </xf>
    <xf numFmtId="0" fontId="4" fillId="0" borderId="0" xfId="0" applyFont="1" applyAlignment="1">
      <alignment horizontal="center"/>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8" fillId="0" borderId="11" xfId="2" applyFont="1" applyFill="1" applyBorder="1" applyAlignment="1">
      <alignment horizontal="left" vertical="top" wrapText="1"/>
    </xf>
    <xf numFmtId="0" fontId="8" fillId="0" borderId="1" xfId="2" applyFont="1" applyFill="1" applyBorder="1" applyAlignment="1">
      <alignment horizontal="left" vertical="top" wrapText="1"/>
    </xf>
    <xf numFmtId="0" fontId="0"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cellXfs>
  <cellStyles count="4">
    <cellStyle name="Comma" xfId="3" builtinId="3"/>
    <cellStyle name="Comma [0]" xfId="1" builtinId="6"/>
    <cellStyle name="Normal" xfId="0" builtinId="0"/>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14</xdr:row>
      <xdr:rowOff>0</xdr:rowOff>
    </xdr:from>
    <xdr:to>
      <xdr:col>2</xdr:col>
      <xdr:colOff>624840</xdr:colOff>
      <xdr:row>14</xdr:row>
      <xdr:rowOff>1905</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14</xdr:row>
      <xdr:rowOff>0</xdr:rowOff>
    </xdr:from>
    <xdr:to>
      <xdr:col>2</xdr:col>
      <xdr:colOff>605790</xdr:colOff>
      <xdr:row>14</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15</xdr:row>
      <xdr:rowOff>0</xdr:rowOff>
    </xdr:from>
    <xdr:to>
      <xdr:col>2</xdr:col>
      <xdr:colOff>605790</xdr:colOff>
      <xdr:row>15</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257175</xdr:colOff>
      <xdr:row>15</xdr:row>
      <xdr:rowOff>0</xdr:rowOff>
    </xdr:from>
    <xdr:to>
      <xdr:col>2</xdr:col>
      <xdr:colOff>605790</xdr:colOff>
      <xdr:row>15</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1905</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1905</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7"/>
  <sheetViews>
    <sheetView tabSelected="1" topLeftCell="A7" workbookViewId="0">
      <selection activeCell="D21" sqref="D21"/>
    </sheetView>
  </sheetViews>
  <sheetFormatPr defaultRowHeight="15" x14ac:dyDescent="0.25"/>
  <cols>
    <col min="1" max="1" width="3.7109375" customWidth="1"/>
    <col min="2" max="2" width="4.7109375" customWidth="1"/>
    <col min="3" max="3" width="47.85546875" customWidth="1"/>
    <col min="4" max="4" width="4.85546875" style="8" bestFit="1" customWidth="1"/>
    <col min="5" max="5" width="19.85546875" bestFit="1" customWidth="1"/>
    <col min="6" max="6" width="16.28515625" customWidth="1"/>
    <col min="7" max="7" width="10.140625" bestFit="1" customWidth="1"/>
    <col min="12" max="12" width="9.85546875" customWidth="1"/>
  </cols>
  <sheetData>
    <row r="2" spans="2:12" ht="18.75" x14ac:dyDescent="0.3">
      <c r="B2" s="42" t="s">
        <v>0</v>
      </c>
      <c r="C2" s="42"/>
      <c r="D2" s="42"/>
      <c r="E2" s="42"/>
      <c r="F2" s="42"/>
    </row>
    <row r="3" spans="2:12" ht="15.75" x14ac:dyDescent="0.25">
      <c r="B3" s="43" t="s">
        <v>34</v>
      </c>
      <c r="C3" s="43"/>
      <c r="D3" s="43"/>
      <c r="E3" s="43"/>
      <c r="F3" s="43"/>
    </row>
    <row r="4" spans="2:12" x14ac:dyDescent="0.25">
      <c r="B4" s="44" t="s">
        <v>1</v>
      </c>
      <c r="C4" s="46" t="s">
        <v>2</v>
      </c>
      <c r="D4" s="48" t="s">
        <v>3</v>
      </c>
      <c r="E4" s="44" t="s">
        <v>4</v>
      </c>
      <c r="F4" s="1" t="s">
        <v>5</v>
      </c>
    </row>
    <row r="5" spans="2:12" x14ac:dyDescent="0.25">
      <c r="B5" s="45"/>
      <c r="C5" s="47"/>
      <c r="D5" s="49"/>
      <c r="E5" s="45"/>
      <c r="F5" s="2" t="s">
        <v>6</v>
      </c>
    </row>
    <row r="6" spans="2:12" ht="293.25" x14ac:dyDescent="0.25">
      <c r="B6" s="3">
        <v>1</v>
      </c>
      <c r="C6" s="4" t="s">
        <v>35</v>
      </c>
      <c r="D6" s="3" t="s">
        <v>7</v>
      </c>
      <c r="E6" s="13">
        <v>7171093315</v>
      </c>
      <c r="F6" s="5"/>
      <c r="L6" s="14"/>
    </row>
    <row r="7" spans="2:12" ht="214.5" customHeight="1" x14ac:dyDescent="0.25">
      <c r="B7" s="31">
        <v>2</v>
      </c>
      <c r="C7" s="4" t="s">
        <v>41</v>
      </c>
      <c r="D7" s="31" t="s">
        <v>42</v>
      </c>
      <c r="E7" s="13">
        <f>14965*1723974</f>
        <v>25799270910</v>
      </c>
      <c r="F7" s="32"/>
    </row>
    <row r="8" spans="2:12" ht="214.5" customHeight="1" x14ac:dyDescent="0.25">
      <c r="B8" s="3">
        <v>3</v>
      </c>
      <c r="C8" s="6" t="s">
        <v>36</v>
      </c>
      <c r="D8" s="3" t="s">
        <v>7</v>
      </c>
      <c r="E8" s="13">
        <v>428073825</v>
      </c>
      <c r="F8" s="5"/>
    </row>
    <row r="9" spans="2:12" ht="293.25" x14ac:dyDescent="0.25">
      <c r="B9" s="3">
        <v>4</v>
      </c>
      <c r="C9" s="6" t="s">
        <v>37</v>
      </c>
      <c r="D9" s="3" t="s">
        <v>7</v>
      </c>
      <c r="E9" s="13">
        <v>2700000000</v>
      </c>
      <c r="F9" s="5"/>
    </row>
    <row r="10" spans="2:12" ht="204" x14ac:dyDescent="0.25">
      <c r="B10" s="3">
        <v>5</v>
      </c>
      <c r="C10" s="6" t="s">
        <v>38</v>
      </c>
      <c r="D10" s="3" t="s">
        <v>7</v>
      </c>
      <c r="E10" s="13">
        <v>270000000</v>
      </c>
      <c r="F10" s="5"/>
    </row>
    <row r="11" spans="2:12" ht="409.5" customHeight="1" x14ac:dyDescent="0.25">
      <c r="B11" s="33">
        <v>6</v>
      </c>
      <c r="C11" s="35" t="s">
        <v>39</v>
      </c>
      <c r="D11" s="36" t="s">
        <v>7</v>
      </c>
      <c r="E11" s="38">
        <v>1350000000</v>
      </c>
      <c r="F11" s="40"/>
    </row>
    <row r="12" spans="2:12" ht="54" customHeight="1" x14ac:dyDescent="0.25">
      <c r="B12" s="34"/>
      <c r="C12" s="35"/>
      <c r="D12" s="37"/>
      <c r="E12" s="39"/>
      <c r="F12" s="41"/>
    </row>
    <row r="13" spans="2:12" ht="409.5" customHeight="1" x14ac:dyDescent="0.25">
      <c r="B13" s="52">
        <v>7</v>
      </c>
      <c r="C13" s="50" t="s">
        <v>40</v>
      </c>
      <c r="D13" s="52" t="s">
        <v>7</v>
      </c>
      <c r="E13" s="38">
        <v>192324837</v>
      </c>
      <c r="F13" s="40"/>
    </row>
    <row r="14" spans="2:12" ht="81.75" customHeight="1" x14ac:dyDescent="0.25">
      <c r="B14" s="52"/>
      <c r="C14" s="51"/>
      <c r="D14" s="52"/>
      <c r="E14" s="39"/>
      <c r="F14" s="41"/>
    </row>
    <row r="15" spans="2:12" x14ac:dyDescent="0.25">
      <c r="B15" s="53" t="s">
        <v>8</v>
      </c>
      <c r="C15" s="54"/>
      <c r="D15" s="55"/>
      <c r="E15" s="30" t="s">
        <v>6</v>
      </c>
      <c r="F15" s="7">
        <f>SUM(F6:F14)</f>
        <v>0</v>
      </c>
    </row>
    <row r="17" spans="1:5" ht="15.75" x14ac:dyDescent="0.25">
      <c r="A17" s="15" t="s">
        <v>10</v>
      </c>
      <c r="B17" s="15"/>
      <c r="D17" s="16" t="s">
        <v>43</v>
      </c>
    </row>
    <row r="18" spans="1:5" s="9" customFormat="1" ht="15.75" x14ac:dyDescent="0.25">
      <c r="A18" s="15" t="s">
        <v>11</v>
      </c>
      <c r="B18" s="15"/>
      <c r="D18" s="17" t="s">
        <v>44</v>
      </c>
    </row>
    <row r="19" spans="1:5" ht="15.75" x14ac:dyDescent="0.25">
      <c r="A19" s="15" t="s">
        <v>12</v>
      </c>
      <c r="B19" s="15"/>
      <c r="D19" s="17" t="s">
        <v>44</v>
      </c>
      <c r="E19" s="8"/>
    </row>
    <row r="20" spans="1:5" ht="15.75" x14ac:dyDescent="0.25">
      <c r="A20" s="29" t="s">
        <v>13</v>
      </c>
      <c r="B20" s="29"/>
      <c r="D20" s="17" t="s">
        <v>45</v>
      </c>
      <c r="E20" s="8"/>
    </row>
    <row r="21" spans="1:5" ht="15.75" x14ac:dyDescent="0.25">
      <c r="A21" s="29" t="s">
        <v>14</v>
      </c>
      <c r="B21" s="29"/>
      <c r="D21" s="17" t="s">
        <v>33</v>
      </c>
      <c r="E21" s="8"/>
    </row>
    <row r="22" spans="1:5" ht="15" customHeight="1" x14ac:dyDescent="0.25">
      <c r="E22" s="8"/>
    </row>
    <row r="23" spans="1:5" ht="15" customHeight="1" x14ac:dyDescent="0.25">
      <c r="A23" s="18" t="s">
        <v>15</v>
      </c>
      <c r="B23" s="18"/>
      <c r="C23" s="19"/>
      <c r="D23" s="20"/>
      <c r="E23" s="8"/>
    </row>
    <row r="24" spans="1:5" ht="15" customHeight="1" x14ac:dyDescent="0.25">
      <c r="A24" s="21">
        <v>1</v>
      </c>
      <c r="B24" s="22" t="s">
        <v>16</v>
      </c>
      <c r="C24" s="23"/>
      <c r="D24" s="21"/>
      <c r="E24" s="8"/>
    </row>
    <row r="25" spans="1:5" ht="15" customHeight="1" x14ac:dyDescent="0.25">
      <c r="A25" s="21"/>
      <c r="B25" s="24" t="s">
        <v>17</v>
      </c>
      <c r="C25" s="23"/>
      <c r="D25" s="21"/>
    </row>
    <row r="26" spans="1:5" x14ac:dyDescent="0.25">
      <c r="A26" s="21">
        <v>2</v>
      </c>
      <c r="B26" s="23" t="s">
        <v>18</v>
      </c>
      <c r="C26" s="23"/>
      <c r="D26" s="21"/>
    </row>
    <row r="27" spans="1:5" x14ac:dyDescent="0.25">
      <c r="A27" s="21"/>
      <c r="B27" s="24" t="s">
        <v>19</v>
      </c>
      <c r="C27" s="23"/>
      <c r="D27" s="21"/>
    </row>
    <row r="28" spans="1:5" x14ac:dyDescent="0.25">
      <c r="A28" s="21">
        <v>3</v>
      </c>
      <c r="B28" s="23" t="s">
        <v>20</v>
      </c>
      <c r="C28" s="23"/>
      <c r="D28" s="21"/>
    </row>
    <row r="29" spans="1:5" x14ac:dyDescent="0.25">
      <c r="A29" s="21"/>
      <c r="B29" s="24" t="s">
        <v>21</v>
      </c>
      <c r="C29" s="23"/>
      <c r="D29" s="21"/>
    </row>
    <row r="30" spans="1:5" x14ac:dyDescent="0.25">
      <c r="A30" s="21"/>
      <c r="B30" s="24" t="s">
        <v>22</v>
      </c>
      <c r="C30" s="23"/>
      <c r="D30" s="21"/>
    </row>
    <row r="31" spans="1:5" x14ac:dyDescent="0.25">
      <c r="A31" s="21"/>
      <c r="B31" s="24" t="s">
        <v>23</v>
      </c>
      <c r="C31" s="23"/>
      <c r="D31" s="21"/>
    </row>
    <row r="32" spans="1:5" x14ac:dyDescent="0.25">
      <c r="A32" s="21">
        <v>4</v>
      </c>
      <c r="B32" s="23" t="s">
        <v>24</v>
      </c>
      <c r="C32" s="23"/>
      <c r="D32" s="21"/>
    </row>
    <row r="33" spans="1:4" x14ac:dyDescent="0.25">
      <c r="A33" s="21"/>
      <c r="B33" s="24" t="s">
        <v>25</v>
      </c>
      <c r="C33" s="23"/>
      <c r="D33" s="21"/>
    </row>
    <row r="34" spans="1:4" x14ac:dyDescent="0.25">
      <c r="A34" s="21">
        <v>5</v>
      </c>
      <c r="B34" s="23" t="s">
        <v>26</v>
      </c>
      <c r="C34" s="23"/>
      <c r="D34" s="21"/>
    </row>
    <row r="35" spans="1:4" x14ac:dyDescent="0.25">
      <c r="A35" s="21"/>
      <c r="B35" s="24" t="s">
        <v>27</v>
      </c>
      <c r="C35" s="23"/>
      <c r="D35" s="21"/>
    </row>
    <row r="36" spans="1:4" x14ac:dyDescent="0.25">
      <c r="A36" s="21"/>
      <c r="B36" s="24"/>
      <c r="C36" s="23"/>
      <c r="D36" s="21"/>
    </row>
    <row r="37" spans="1:4" x14ac:dyDescent="0.25">
      <c r="A37" s="21"/>
      <c r="B37" s="24"/>
      <c r="C37" s="23"/>
      <c r="D37" s="21"/>
    </row>
    <row r="38" spans="1:4" x14ac:dyDescent="0.25">
      <c r="A38" s="8"/>
      <c r="B38" s="8"/>
      <c r="C38" s="25"/>
    </row>
    <row r="39" spans="1:4" x14ac:dyDescent="0.25">
      <c r="C39" s="10"/>
    </row>
    <row r="40" spans="1:4" x14ac:dyDescent="0.25">
      <c r="B40" s="26" t="s">
        <v>28</v>
      </c>
    </row>
    <row r="41" spans="1:4" x14ac:dyDescent="0.25">
      <c r="B41" s="27" t="s">
        <v>29</v>
      </c>
      <c r="C41" s="8"/>
      <c r="D41"/>
    </row>
    <row r="42" spans="1:4" ht="15.75" x14ac:dyDescent="0.25">
      <c r="B42" s="12" t="s">
        <v>9</v>
      </c>
      <c r="C42" s="8"/>
      <c r="D42"/>
    </row>
    <row r="43" spans="1:4" x14ac:dyDescent="0.25">
      <c r="B43" s="28" t="s">
        <v>30</v>
      </c>
      <c r="C43" s="8"/>
      <c r="D43"/>
    </row>
    <row r="44" spans="1:4" x14ac:dyDescent="0.25">
      <c r="B44" s="11" t="s">
        <v>31</v>
      </c>
      <c r="C44" s="8"/>
      <c r="D44"/>
    </row>
    <row r="45" spans="1:4" x14ac:dyDescent="0.25">
      <c r="B45" s="11" t="s">
        <v>32</v>
      </c>
      <c r="D45"/>
    </row>
    <row r="46" spans="1:4" x14ac:dyDescent="0.25">
      <c r="D46"/>
    </row>
    <row r="47" spans="1:4" x14ac:dyDescent="0.25">
      <c r="D47"/>
    </row>
  </sheetData>
  <mergeCells count="17">
    <mergeCell ref="C13:C14"/>
    <mergeCell ref="D13:D14"/>
    <mergeCell ref="E13:E14"/>
    <mergeCell ref="F13:F14"/>
    <mergeCell ref="B15:D15"/>
    <mergeCell ref="B13:B14"/>
    <mergeCell ref="B2:F2"/>
    <mergeCell ref="B3:F3"/>
    <mergeCell ref="B4:B5"/>
    <mergeCell ref="C4:C5"/>
    <mergeCell ref="D4:D5"/>
    <mergeCell ref="E4:E5"/>
    <mergeCell ref="B11:B12"/>
    <mergeCell ref="C11:C12"/>
    <mergeCell ref="D11:D12"/>
    <mergeCell ref="E11:E12"/>
    <mergeCell ref="F11:F12"/>
  </mergeCells>
  <pageMargins left="0.7" right="0.7" top="0.75" bottom="0.75" header="0.3" footer="0.3"/>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13B161A720C740A5950604F64250DC" ma:contentTypeVersion="15" ma:contentTypeDescription="Create a new document." ma:contentTypeScope="" ma:versionID="d0d63e5f22c3cc9db30718750f6dc6b4">
  <xsd:schema xmlns:xsd="http://www.w3.org/2001/XMLSchema" xmlns:xs="http://www.w3.org/2001/XMLSchema" xmlns:p="http://schemas.microsoft.com/office/2006/metadata/properties" xmlns:ns3="3dc967f9-3c8d-4a2e-8c24-b23a06f62f41" xmlns:ns4="56de7c5b-f020-4e15-a216-b7d1d20f66d0" targetNamespace="http://schemas.microsoft.com/office/2006/metadata/properties" ma:root="true" ma:fieldsID="b5f780877ec20736c102292e58be3644" ns3:_="" ns4:_="">
    <xsd:import namespace="3dc967f9-3c8d-4a2e-8c24-b23a06f62f41"/>
    <xsd:import namespace="56de7c5b-f020-4e15-a216-b7d1d20f66d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967f9-3c8d-4a2e-8c24-b23a06f62f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de7c5b-f020-4e15-a216-b7d1d20f66d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3dc967f9-3c8d-4a2e-8c24-b23a06f62f4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0D3873-A3EC-404F-8974-09B1697AB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c967f9-3c8d-4a2e-8c24-b23a06f62f41"/>
    <ds:schemaRef ds:uri="56de7c5b-f020-4e15-a216-b7d1d20f66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434524-CA1C-46AE-BF06-D73C12AAA2A1}">
  <ds:schemaRefs>
    <ds:schemaRef ds:uri="http://www.w3.org/XML/1998/namespace"/>
    <ds:schemaRef ds:uri="http://schemas.microsoft.com/office/2006/documentManagement/types"/>
    <ds:schemaRef ds:uri="56de7c5b-f020-4e15-a216-b7d1d20f66d0"/>
    <ds:schemaRef ds:uri="http://purl.org/dc/dcmitype/"/>
    <ds:schemaRef ds:uri="3dc967f9-3c8d-4a2e-8c24-b23a06f62f41"/>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A41E3073-96B1-417B-8045-73B0EF34FF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vt:lpstr>
      <vt:lpstr>'Spec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Zumy  Rachma Kusumasari</dc:creator>
  <cp:lastModifiedBy>Dien Neylla Furry</cp:lastModifiedBy>
  <cp:lastPrinted>2023-02-14T04:04:30Z</cp:lastPrinted>
  <dcterms:created xsi:type="dcterms:W3CDTF">2019-11-28T08:56:00Z</dcterms:created>
  <dcterms:modified xsi:type="dcterms:W3CDTF">2023-02-15T09:22:15Z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0x010100A313B161A720C740A5950604F64250DC</vt:lpwstr>
  </property>
</Properties>
</file>